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D25" i="1" l="1"/>
  <c r="J22" i="1" l="1"/>
  <c r="G22" i="1"/>
  <c r="D22" i="1"/>
  <c r="G55" i="1" l="1"/>
  <c r="K55" i="1"/>
  <c r="D55" i="1"/>
  <c r="G16" i="1"/>
  <c r="G14" i="1"/>
  <c r="G13" i="1" s="1"/>
  <c r="J14" i="1"/>
  <c r="D14" i="1"/>
  <c r="J13" i="1" l="1"/>
  <c r="J12" i="1" s="1"/>
  <c r="D13" i="1"/>
  <c r="D12" i="1" s="1"/>
  <c r="G12" i="1"/>
</calcChain>
</file>

<file path=xl/sharedStrings.xml><?xml version="1.0" encoding="utf-8"?>
<sst xmlns="http://schemas.openxmlformats.org/spreadsheetml/2006/main" count="81" uniqueCount="68">
  <si>
    <t xml:space="preserve">      </t>
  </si>
  <si>
    <t>Таблица № 1</t>
  </si>
  <si>
    <t>Наименование налогов и платежей</t>
  </si>
  <si>
    <t>2022 год</t>
  </si>
  <si>
    <t>Предлагаемые изменения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</si>
  <si>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</si>
  <si>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</si>
  <si>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</si>
  <si>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</si>
  <si>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 xml:space="preserve">Дотации бюджетам субъектов Российской Федерации и муниципальных образований                             </t>
  </si>
  <si>
    <t>Дотации бюджетам поселений на выравнивание бюджетной обеспеченности</t>
  </si>
  <si>
    <t xml:space="preserve">Субсидии бюджетам субъектов РФ и муниципальных образований </t>
  </si>
  <si>
    <t>Субсидия на реализацию мероприятий ГП НСО "Развитие автомобильных дорог регионального,межмуниципального и местного значения в НСОв х"</t>
  </si>
  <si>
    <r>
      <t>Субвенции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9"/>
        <color rgb="FF000000"/>
        <rFont val="Times New Roman"/>
        <family val="1"/>
        <charset val="204"/>
      </rPr>
      <t>бюджетам субъектов РФ и муниципальных образований</t>
    </r>
  </si>
  <si>
    <t>Субвенция на осуществление первичного воинского учета на территориях, где отсутствуют военные комиссариаты</t>
  </si>
  <si>
    <t>Субвенция на осуществление полномочий по решению вопросов в сфере административных правонарушений</t>
  </si>
  <si>
    <t>Иные межбюджетные трансферты</t>
  </si>
  <si>
    <t xml:space="preserve">Субсидия на реализацию мероприятий по обеспечению сбалансированности местных бюджетов в рамках гос.программы НСО </t>
  </si>
  <si>
    <t>Иные межбюджетные трансферты, на реализацию мероприятий ГП НСО «Развитие автомобильных дорог регионального, муниципального и местного значения»</t>
  </si>
  <si>
    <t>Таблица № 2</t>
  </si>
  <si>
    <t>Код дохода                              по бюджетной классификации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</si>
  <si>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</si>
  <si>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</si>
  <si>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</si>
  <si>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</si>
  <si>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   </t>
  </si>
  <si>
    <t>000 1 03 02230 01 0000 110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</si>
  <si>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   </t>
  </si>
  <si>
    <t>000 1 03 02240 01 0000 110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</si>
  <si>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</t>
  </si>
  <si>
    <t>000 1 03 02250 01 0000 110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</si>
  <si>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                            </t>
  </si>
  <si>
    <t>000 1 03 02260 01 0000 110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</si>
  <si>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</si>
  <si>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</si>
  <si>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</si>
  <si>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</si>
  <si>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</si>
  <si>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</si>
  <si>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Земельный налог с физических лиц, обладающих земельным участком, расположенным в границах сельских поселений  </t>
  </si>
  <si>
    <t>000 1 06 06043 10 0000 110</t>
  </si>
  <si>
    <t>Прочие доходы от оказания платных услуг (работ) получателями средств бюджетов поселений</t>
  </si>
  <si>
    <t>000 1 13 01995 10 0000 130</t>
  </si>
  <si>
    <t>Итого доходы</t>
  </si>
  <si>
    <t>000 2 02 15000 00 0000 150</t>
  </si>
  <si>
    <t>000 2 02 15001 10 0000 150</t>
  </si>
  <si>
    <t>000 2 02 20000 00 0000 150</t>
  </si>
  <si>
    <t>000 2 02 30000 00 0000 150</t>
  </si>
  <si>
    <t>000 2 02 35118 10 0000 150</t>
  </si>
  <si>
    <t>000 2 02 30024 10 0000 150</t>
  </si>
  <si>
    <t>000 2 02 40000 00 0000 150</t>
  </si>
  <si>
    <t>000 2 02 49999 10 0000 150</t>
  </si>
  <si>
    <t>2023 год</t>
  </si>
  <si>
    <t>2023г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</si>
  <si>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</si>
  <si>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</t>
  </si>
  <si>
    <t>Иные межбюджетные трансферты,</t>
  </si>
  <si>
    <t>2024 год</t>
  </si>
  <si>
    <t>2024г</t>
  </si>
  <si>
    <t>000 2 02 20236 10 0000 150</t>
  </si>
  <si>
    <t>Распределение межбюджетных трансфертов на 2022 и плановый период 2023-2024 годов</t>
  </si>
  <si>
    <t xml:space="preserve">Распределение налоговых и неналоговых доходов на 2022 и плановый период 2023-2024 годов» </t>
  </si>
  <si>
    <t xml:space="preserve">2022г </t>
  </si>
  <si>
    <t>Иные межбюджетные трансферты на  комплексное меры профилактики наркомании в Чулымском районе Новосибирской области</t>
  </si>
  <si>
    <t>Иные межбюджетные трансферты на обеспечение комплексного развития сельских территорий муниципальной программы НСО "Комплексное развитие сельских территорий в Чулымском районе"</t>
  </si>
  <si>
    <t>Муниципальная программа "Развитие культуры Чулымского района Новосибирской области на 2020 - 2030 гг."</t>
  </si>
  <si>
    <t>Прочие доходы от использования имущества</t>
  </si>
  <si>
    <t>000 1 11 09045 10 0000120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</si>
</sst>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6" fillId="0" borderId="4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right" vertical="center" wrapText="1"/>
    </xf>
    <xf numFmtId="0" fontId="14" fillId="0" borderId="16" xfId="0" applyFont="1" applyBorder="1" applyAlignment="1">
      <alignment horizontal="right" vertical="center" wrapText="1"/>
    </xf>
    <xf numFmtId="0" fontId="2" fillId="0" borderId="25" xfId="0" applyFont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vertical="center" wrapText="1"/>
    </xf>
    <xf numFmtId="2" fontId="5" fillId="0" borderId="4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2" fontId="5" fillId="3" borderId="4" xfId="0" applyNumberFormat="1" applyFont="1" applyFill="1" applyBorder="1" applyAlignment="1">
      <alignment vertical="center" wrapText="1"/>
    </xf>
    <xf numFmtId="2" fontId="6" fillId="3" borderId="4" xfId="0" applyNumberFormat="1" applyFont="1" applyFill="1" applyBorder="1" applyAlignment="1">
      <alignment vertical="center" wrapText="1"/>
    </xf>
    <xf numFmtId="2" fontId="6" fillId="0" borderId="7" xfId="0" applyNumberFormat="1" applyFont="1" applyBorder="1" applyAlignment="1">
      <alignment vertical="center" wrapText="1"/>
    </xf>
    <xf numFmtId="2" fontId="9" fillId="3" borderId="4" xfId="0" applyNumberFormat="1" applyFont="1" applyFill="1" applyBorder="1" applyAlignment="1">
      <alignment vertical="center" wrapText="1"/>
    </xf>
    <xf numFmtId="2" fontId="9" fillId="0" borderId="4" xfId="0" applyNumberFormat="1" applyFont="1" applyBorder="1" applyAlignment="1">
      <alignment vertical="center" wrapText="1"/>
    </xf>
    <xf numFmtId="2" fontId="10" fillId="0" borderId="4" xfId="0" applyNumberFormat="1" applyFont="1" applyBorder="1" applyAlignment="1">
      <alignment vertical="center" wrapText="1"/>
    </xf>
    <xf numFmtId="4" fontId="13" fillId="0" borderId="16" xfId="0" applyNumberFormat="1" applyFont="1" applyBorder="1" applyAlignment="1">
      <alignment horizontal="right" vertical="center"/>
    </xf>
    <xf numFmtId="2" fontId="11" fillId="0" borderId="16" xfId="0" applyNumberFormat="1" applyFont="1" applyBorder="1" applyAlignment="1">
      <alignment vertical="center" wrapText="1"/>
    </xf>
    <xf numFmtId="2" fontId="11" fillId="0" borderId="26" xfId="0" applyNumberFormat="1" applyFont="1" applyBorder="1" applyAlignment="1">
      <alignment vertical="center" wrapText="1"/>
    </xf>
    <xf numFmtId="0" fontId="13" fillId="0" borderId="26" xfId="0" applyFont="1" applyBorder="1" applyAlignment="1">
      <alignment horizontal="right" vertical="center" wrapText="1"/>
    </xf>
    <xf numFmtId="2" fontId="11" fillId="0" borderId="2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2" fontId="11" fillId="0" borderId="13" xfId="0" applyNumberFormat="1" applyFont="1" applyBorder="1" applyAlignment="1">
      <alignment vertical="center" wrapText="1"/>
    </xf>
    <xf numFmtId="2" fontId="11" fillId="0" borderId="23" xfId="0" applyNumberFormat="1" applyFont="1" applyBorder="1" applyAlignment="1">
      <alignment vertical="center" wrapText="1"/>
    </xf>
    <xf numFmtId="2" fontId="11" fillId="0" borderId="13" xfId="0" applyNumberFormat="1" applyFont="1" applyBorder="1" applyAlignment="1">
      <alignment vertical="center" wrapText="1"/>
    </xf>
    <xf numFmtId="0" fontId="13" fillId="0" borderId="2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2" fontId="11" fillId="0" borderId="24" xfId="0" applyNumberFormat="1" applyFont="1" applyBorder="1" applyAlignment="1">
      <alignment vertical="center" wrapText="1"/>
    </xf>
    <xf numFmtId="2" fontId="11" fillId="0" borderId="2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workbookViewId="0">
      <selection activeCell="D12" sqref="D12"/>
    </sheetView>
  </sheetViews>
  <sheetFormatPr defaultRowHeight="14.4" x14ac:dyDescent="0.3"/>
  <cols>
    <col min="1" max="1" width="5.88671875" customWidth="1"/>
    <col min="2" max="2" width="23.5546875" customWidth="1"/>
    <col min="3" max="3" width="22.6640625" customWidth="1"/>
    <col min="4" max="4" width="13.5546875" customWidth="1"/>
    <col min="7" max="7" width="14" customWidth="1"/>
    <col min="8" max="8" width="8.88671875" customWidth="1"/>
    <col min="9" max="9" width="8.88671875" hidden="1" customWidth="1"/>
    <col min="10" max="10" width="16.109375" customWidth="1"/>
    <col min="11" max="11" width="10.33203125" customWidth="1"/>
    <col min="13" max="13" width="8.77734375" customWidth="1"/>
    <col min="14" max="14" width="8.88671875" hidden="1" customWidth="1"/>
    <col min="15" max="15" width="8.88671875" customWidth="1"/>
  </cols>
  <sheetData>
    <row r="1" spans="2:12" ht="4.2" customHeight="1" x14ac:dyDescent="0.3"/>
    <row r="2" spans="2:12" hidden="1" x14ac:dyDescent="0.3"/>
    <row r="3" spans="2:12" hidden="1" x14ac:dyDescent="0.3"/>
    <row r="4" spans="2:12" hidden="1" x14ac:dyDescent="0.3"/>
    <row r="5" spans="2:12" x14ac:dyDescent="0.3">
      <c r="B5" s="73" t="s">
        <v>0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2:12" x14ac:dyDescent="0.3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2:12" x14ac:dyDescent="0.3">
      <c r="B7" s="74" t="s">
        <v>60</v>
      </c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2:12" ht="15" thickBot="1" x14ac:dyDescent="0.35">
      <c r="B8" s="70" t="s">
        <v>1</v>
      </c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2:12" x14ac:dyDescent="0.3">
      <c r="B9" s="75"/>
      <c r="C9" s="78" t="s">
        <v>2</v>
      </c>
      <c r="D9" s="81" t="s">
        <v>3</v>
      </c>
      <c r="E9" s="82"/>
      <c r="F9" s="83"/>
      <c r="G9" s="81" t="s">
        <v>52</v>
      </c>
      <c r="H9" s="82"/>
      <c r="I9" s="83"/>
      <c r="J9" s="81" t="s">
        <v>57</v>
      </c>
      <c r="K9" s="82"/>
      <c r="L9" s="83"/>
    </row>
    <row r="10" spans="2:12" ht="15" thickBot="1" x14ac:dyDescent="0.35">
      <c r="B10" s="76"/>
      <c r="C10" s="79"/>
      <c r="D10" s="84"/>
      <c r="E10" s="85"/>
      <c r="F10" s="86"/>
      <c r="G10" s="84"/>
      <c r="H10" s="85"/>
      <c r="I10" s="86"/>
      <c r="J10" s="84"/>
      <c r="K10" s="85"/>
      <c r="L10" s="86"/>
    </row>
    <row r="11" spans="2:12" ht="33.6" customHeight="1" thickBot="1" x14ac:dyDescent="0.35">
      <c r="B11" s="77"/>
      <c r="C11" s="80"/>
      <c r="D11" s="1"/>
      <c r="E11" s="1" t="s">
        <v>4</v>
      </c>
      <c r="F11" s="1"/>
      <c r="G11" s="1"/>
      <c r="H11" s="1" t="s">
        <v>4</v>
      </c>
      <c r="I11" s="1"/>
      <c r="J11" s="1"/>
      <c r="K11" s="1" t="s">
        <v>4</v>
      </c>
      <c r="L11" s="1"/>
    </row>
    <row r="12" spans="2:12" ht="37.799999999999997" customHeight="1" thickBot="1" x14ac:dyDescent="0.35">
      <c r="B12" s="2" t="s">
        <v>5</v>
      </c>
      <c r="C12" s="3" t="s">
        <v>6</v>
      </c>
      <c r="D12" s="26">
        <f>D13</f>
        <v>6511900</v>
      </c>
      <c r="E12" s="27"/>
      <c r="F12" s="26"/>
      <c r="G12" s="26">
        <f>G13</f>
        <v>1964500</v>
      </c>
      <c r="H12" s="27"/>
      <c r="I12" s="27"/>
      <c r="J12" s="26">
        <f>J13</f>
        <v>1329639</v>
      </c>
      <c r="K12" s="26"/>
      <c r="L12" s="26"/>
    </row>
    <row r="13" spans="2:12" ht="46.8" customHeight="1" thickBot="1" x14ac:dyDescent="0.35">
      <c r="B13" s="4" t="s">
        <v>7</v>
      </c>
      <c r="C13" s="5" t="s">
        <v>8</v>
      </c>
      <c r="D13" s="28">
        <f>D14+D16+D22+D25</f>
        <v>6511900</v>
      </c>
      <c r="E13" s="29"/>
      <c r="F13" s="28"/>
      <c r="G13" s="28">
        <f>G14+G16+G22</f>
        <v>1964500</v>
      </c>
      <c r="H13" s="29"/>
      <c r="I13" s="29"/>
      <c r="J13" s="28">
        <f>J14+J16+J22</f>
        <v>1329639</v>
      </c>
      <c r="K13" s="29"/>
      <c r="L13" s="29"/>
    </row>
    <row r="14" spans="2:12" ht="65.400000000000006" customHeight="1" thickBot="1" x14ac:dyDescent="0.35">
      <c r="B14" s="6" t="s">
        <v>44</v>
      </c>
      <c r="C14" s="7" t="s">
        <v>9</v>
      </c>
      <c r="D14" s="30">
        <f>D15</f>
        <v>3920700</v>
      </c>
      <c r="E14" s="31"/>
      <c r="F14" s="30"/>
      <c r="G14" s="30">
        <f>G15</f>
        <v>1846800</v>
      </c>
      <c r="H14" s="31"/>
      <c r="I14" s="31"/>
      <c r="J14" s="31">
        <f>J15</f>
        <v>1207700</v>
      </c>
      <c r="K14" s="30"/>
      <c r="L14" s="30"/>
    </row>
    <row r="15" spans="2:12" ht="49.2" customHeight="1" thickBot="1" x14ac:dyDescent="0.35">
      <c r="B15" s="4" t="s">
        <v>45</v>
      </c>
      <c r="C15" s="1" t="s">
        <v>10</v>
      </c>
      <c r="D15" s="28">
        <v>3920700</v>
      </c>
      <c r="E15" s="29"/>
      <c r="F15" s="28"/>
      <c r="G15" s="29">
        <v>1846800</v>
      </c>
      <c r="H15" s="29"/>
      <c r="I15" s="29"/>
      <c r="J15" s="29">
        <v>1207700</v>
      </c>
      <c r="K15" s="29"/>
      <c r="L15" s="29"/>
    </row>
    <row r="16" spans="2:12" ht="43.2" customHeight="1" thickBot="1" x14ac:dyDescent="0.35">
      <c r="B16" s="2" t="s">
        <v>46</v>
      </c>
      <c r="C16" s="3" t="s">
        <v>11</v>
      </c>
      <c r="D16" s="26">
        <f>D19+D18+D20+D21</f>
        <v>2422600</v>
      </c>
      <c r="E16" s="26"/>
      <c r="F16" s="26"/>
      <c r="G16" s="26">
        <f>G19</f>
        <v>0</v>
      </c>
      <c r="H16" s="26"/>
      <c r="I16" s="26"/>
      <c r="J16" s="26"/>
      <c r="K16" s="26"/>
      <c r="L16" s="26"/>
    </row>
    <row r="17" spans="2:12" ht="76.2" customHeight="1" thickBot="1" x14ac:dyDescent="0.35">
      <c r="B17" s="4" t="s">
        <v>59</v>
      </c>
      <c r="C17" s="1" t="s">
        <v>12</v>
      </c>
      <c r="D17" s="29"/>
      <c r="E17" s="29"/>
      <c r="F17" s="29"/>
      <c r="G17" s="29"/>
      <c r="H17" s="29"/>
      <c r="I17" s="29"/>
      <c r="J17" s="29"/>
      <c r="K17" s="29"/>
      <c r="L17" s="29"/>
    </row>
    <row r="18" spans="2:12" ht="45" customHeight="1" thickBot="1" x14ac:dyDescent="0.35">
      <c r="B18" s="4" t="s">
        <v>51</v>
      </c>
      <c r="C18" s="1" t="s">
        <v>63</v>
      </c>
      <c r="D18" s="29">
        <v>1000</v>
      </c>
      <c r="E18" s="29"/>
      <c r="F18" s="29"/>
      <c r="G18" s="29"/>
      <c r="H18" s="29"/>
      <c r="I18" s="29"/>
      <c r="J18" s="29"/>
      <c r="K18" s="29"/>
      <c r="L18" s="29"/>
    </row>
    <row r="19" spans="2:12" ht="66.599999999999994" customHeight="1" thickBot="1" x14ac:dyDescent="0.35">
      <c r="B19" s="4" t="s">
        <v>51</v>
      </c>
      <c r="C19" s="1" t="s">
        <v>17</v>
      </c>
      <c r="D19" s="29">
        <v>1899100</v>
      </c>
      <c r="E19" s="29"/>
      <c r="F19" s="29"/>
      <c r="G19" s="29"/>
      <c r="H19" s="29"/>
      <c r="I19" s="29"/>
      <c r="J19" s="29"/>
      <c r="K19" s="29"/>
      <c r="L19" s="29"/>
    </row>
    <row r="20" spans="2:12" ht="55.8" customHeight="1" thickBot="1" x14ac:dyDescent="0.35">
      <c r="B20" s="8" t="s">
        <v>51</v>
      </c>
      <c r="C20" s="9" t="s">
        <v>64</v>
      </c>
      <c r="D20" s="32">
        <v>22500</v>
      </c>
      <c r="E20" s="29"/>
      <c r="F20" s="29"/>
      <c r="G20" s="29"/>
      <c r="H20" s="29"/>
      <c r="I20" s="29"/>
      <c r="J20" s="29"/>
      <c r="K20" s="29"/>
      <c r="L20" s="29"/>
    </row>
    <row r="21" spans="2:12" ht="46.8" customHeight="1" thickBot="1" x14ac:dyDescent="0.35">
      <c r="B21" s="4" t="s">
        <v>51</v>
      </c>
      <c r="C21" s="10" t="s">
        <v>65</v>
      </c>
      <c r="D21" s="29">
        <v>500000</v>
      </c>
      <c r="E21" s="29"/>
      <c r="F21" s="29"/>
      <c r="G21" s="29"/>
      <c r="H21" s="29"/>
      <c r="I21" s="29"/>
      <c r="J21" s="29"/>
      <c r="K21" s="29"/>
      <c r="L21" s="29"/>
    </row>
    <row r="22" spans="2:12" ht="55.2" customHeight="1" thickBot="1" x14ac:dyDescent="0.35">
      <c r="B22" s="6" t="s">
        <v>47</v>
      </c>
      <c r="C22" s="7" t="s">
        <v>13</v>
      </c>
      <c r="D22" s="31">
        <f>D23+D24</f>
        <v>113900</v>
      </c>
      <c r="E22" s="33"/>
      <c r="F22" s="31"/>
      <c r="G22" s="31">
        <f>G23+G24</f>
        <v>117700</v>
      </c>
      <c r="H22" s="31"/>
      <c r="I22" s="31"/>
      <c r="J22" s="31">
        <f>J23+J24</f>
        <v>121939</v>
      </c>
      <c r="K22" s="30"/>
      <c r="L22" s="30"/>
    </row>
    <row r="23" spans="2:12" ht="45.6" customHeight="1" thickBot="1" x14ac:dyDescent="0.35">
      <c r="B23" s="4" t="s">
        <v>48</v>
      </c>
      <c r="C23" s="1" t="s">
        <v>14</v>
      </c>
      <c r="D23" s="29">
        <v>113800</v>
      </c>
      <c r="E23" s="34"/>
      <c r="F23" s="29"/>
      <c r="G23" s="29">
        <v>117600</v>
      </c>
      <c r="H23" s="29"/>
      <c r="I23" s="29"/>
      <c r="J23" s="29">
        <v>121839</v>
      </c>
      <c r="K23" s="28"/>
      <c r="L23" s="28"/>
    </row>
    <row r="24" spans="2:12" ht="40.200000000000003" customHeight="1" thickBot="1" x14ac:dyDescent="0.35">
      <c r="B24" s="4" t="s">
        <v>49</v>
      </c>
      <c r="C24" s="1" t="s">
        <v>15</v>
      </c>
      <c r="D24" s="29">
        <v>100</v>
      </c>
      <c r="E24" s="35"/>
      <c r="F24" s="29"/>
      <c r="G24" s="29">
        <v>100</v>
      </c>
      <c r="H24" s="28"/>
      <c r="I24" s="28"/>
      <c r="J24" s="29">
        <v>100</v>
      </c>
      <c r="K24" s="28"/>
      <c r="L24" s="28"/>
    </row>
    <row r="25" spans="2:12" ht="23.4" thickBot="1" x14ac:dyDescent="0.35">
      <c r="B25" s="6" t="s">
        <v>50</v>
      </c>
      <c r="C25" s="11" t="s">
        <v>16</v>
      </c>
      <c r="D25" s="31">
        <f>D26</f>
        <v>54700</v>
      </c>
      <c r="E25" s="30"/>
      <c r="F25" s="30"/>
      <c r="G25" s="30"/>
      <c r="H25" s="30"/>
      <c r="I25" s="30"/>
      <c r="J25" s="30"/>
      <c r="K25" s="30"/>
      <c r="L25" s="30"/>
    </row>
    <row r="26" spans="2:12" ht="46.8" customHeight="1" thickBot="1" x14ac:dyDescent="0.35">
      <c r="B26" s="12" t="s">
        <v>51</v>
      </c>
      <c r="C26" s="13" t="s">
        <v>56</v>
      </c>
      <c r="D26" s="32">
        <v>54700</v>
      </c>
      <c r="E26" s="32"/>
      <c r="F26" s="32"/>
      <c r="G26" s="32"/>
      <c r="H26" s="32"/>
      <c r="I26" s="32"/>
      <c r="J26" s="32"/>
      <c r="K26" s="32"/>
      <c r="L26" s="32"/>
    </row>
    <row r="27" spans="2:12" ht="29.4" customHeight="1" x14ac:dyDescent="0.3">
      <c r="B27" s="87" t="s">
        <v>51</v>
      </c>
      <c r="C27" s="89" t="s">
        <v>17</v>
      </c>
      <c r="D27" s="71"/>
      <c r="E27" s="71"/>
      <c r="F27" s="71"/>
      <c r="G27" s="71"/>
      <c r="H27" s="71"/>
      <c r="I27" s="71"/>
      <c r="J27" s="71"/>
      <c r="K27" s="71"/>
      <c r="L27" s="71"/>
    </row>
    <row r="28" spans="2:12" ht="15" hidden="1" thickBot="1" x14ac:dyDescent="0.35">
      <c r="B28" s="88"/>
      <c r="C28" s="90"/>
      <c r="D28" s="72"/>
      <c r="E28" s="72"/>
      <c r="F28" s="72"/>
      <c r="G28" s="72"/>
      <c r="H28" s="72"/>
      <c r="I28" s="72"/>
      <c r="J28" s="72"/>
      <c r="K28" s="72"/>
      <c r="L28" s="72"/>
    </row>
    <row r="29" spans="2:12" ht="30" customHeight="1" thickBot="1" x14ac:dyDescent="0.35">
      <c r="B29" s="15" t="s">
        <v>51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</row>
    <row r="33" spans="1:15" x14ac:dyDescent="0.3">
      <c r="A33" s="69" t="s">
        <v>61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49"/>
    </row>
    <row r="34" spans="1:15" ht="15" thickBot="1" x14ac:dyDescent="0.35">
      <c r="A34" s="70" t="s">
        <v>19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49"/>
    </row>
    <row r="35" spans="1:15" ht="15.6" x14ac:dyDescent="0.3">
      <c r="A35" s="25"/>
      <c r="B35" s="50" t="s">
        <v>2</v>
      </c>
      <c r="C35" s="53" t="s">
        <v>20</v>
      </c>
      <c r="D35" s="56" t="s">
        <v>62</v>
      </c>
      <c r="E35" s="57"/>
      <c r="F35" s="58"/>
      <c r="G35" s="56" t="s">
        <v>53</v>
      </c>
      <c r="H35" s="57"/>
      <c r="I35" s="57"/>
      <c r="J35" s="58"/>
      <c r="K35" s="56" t="s">
        <v>58</v>
      </c>
      <c r="L35" s="57"/>
      <c r="M35" s="58"/>
      <c r="N35" s="14"/>
      <c r="O35" s="17"/>
    </row>
    <row r="36" spans="1:15" ht="15.6" x14ac:dyDescent="0.3">
      <c r="A36" s="14"/>
      <c r="B36" s="51"/>
      <c r="C36" s="54"/>
      <c r="D36" s="59"/>
      <c r="E36" s="60"/>
      <c r="F36" s="61"/>
      <c r="G36" s="59"/>
      <c r="H36" s="60"/>
      <c r="I36" s="60"/>
      <c r="J36" s="61"/>
      <c r="K36" s="59"/>
      <c r="L36" s="60"/>
      <c r="M36" s="61"/>
      <c r="N36" s="14"/>
      <c r="O36" s="17"/>
    </row>
    <row r="37" spans="1:15" ht="15.6" x14ac:dyDescent="0.3">
      <c r="A37" s="14"/>
      <c r="B37" s="51"/>
      <c r="C37" s="54"/>
      <c r="D37" s="59"/>
      <c r="E37" s="60"/>
      <c r="F37" s="61"/>
      <c r="G37" s="59"/>
      <c r="H37" s="60"/>
      <c r="I37" s="60"/>
      <c r="J37" s="61"/>
      <c r="K37" s="59"/>
      <c r="L37" s="60"/>
      <c r="M37" s="61"/>
      <c r="N37" s="14"/>
      <c r="O37" s="17"/>
    </row>
    <row r="38" spans="1:15" ht="15.6" x14ac:dyDescent="0.3">
      <c r="A38" s="14"/>
      <c r="B38" s="51"/>
      <c r="C38" s="54"/>
      <c r="D38" s="59"/>
      <c r="E38" s="60"/>
      <c r="F38" s="61"/>
      <c r="G38" s="59"/>
      <c r="H38" s="60"/>
      <c r="I38" s="60"/>
      <c r="J38" s="61"/>
      <c r="K38" s="59"/>
      <c r="L38" s="60"/>
      <c r="M38" s="61"/>
      <c r="N38" s="14"/>
      <c r="O38" s="17"/>
    </row>
    <row r="39" spans="1:15" ht="16.2" thickBot="1" x14ac:dyDescent="0.35">
      <c r="A39" s="14"/>
      <c r="B39" s="51"/>
      <c r="C39" s="54"/>
      <c r="D39" s="62"/>
      <c r="E39" s="63"/>
      <c r="F39" s="64"/>
      <c r="G39" s="62"/>
      <c r="H39" s="63"/>
      <c r="I39" s="63"/>
      <c r="J39" s="64"/>
      <c r="K39" s="62"/>
      <c r="L39" s="63"/>
      <c r="M39" s="64"/>
      <c r="N39" s="14"/>
      <c r="O39" s="17"/>
    </row>
    <row r="40" spans="1:15" ht="19.8" customHeight="1" x14ac:dyDescent="0.3">
      <c r="A40" s="14"/>
      <c r="B40" s="51"/>
      <c r="C40" s="54"/>
      <c r="D40" s="65"/>
      <c r="E40" s="67" t="s">
        <v>4</v>
      </c>
      <c r="F40" s="53"/>
      <c r="G40" s="65"/>
      <c r="H40" s="67" t="s">
        <v>4</v>
      </c>
      <c r="I40" s="56"/>
      <c r="J40" s="58"/>
      <c r="K40" s="65"/>
      <c r="L40" s="67" t="s">
        <v>4</v>
      </c>
      <c r="M40" s="53"/>
      <c r="N40" s="14"/>
      <c r="O40" s="17"/>
    </row>
    <row r="41" spans="1:15" ht="16.2" thickBot="1" x14ac:dyDescent="0.35">
      <c r="A41" s="14"/>
      <c r="B41" s="52"/>
      <c r="C41" s="55"/>
      <c r="D41" s="66"/>
      <c r="E41" s="68"/>
      <c r="F41" s="55"/>
      <c r="G41" s="66"/>
      <c r="H41" s="68"/>
      <c r="I41" s="62"/>
      <c r="J41" s="64"/>
      <c r="K41" s="66"/>
      <c r="L41" s="68"/>
      <c r="M41" s="55"/>
      <c r="N41" s="14"/>
      <c r="O41" s="17"/>
    </row>
    <row r="42" spans="1:15" ht="95.4" customHeight="1" thickBot="1" x14ac:dyDescent="0.35">
      <c r="A42" s="14"/>
      <c r="B42" s="18" t="s">
        <v>21</v>
      </c>
      <c r="C42" s="19" t="s">
        <v>22</v>
      </c>
      <c r="D42" s="37">
        <v>175000</v>
      </c>
      <c r="E42" s="37"/>
      <c r="F42" s="37"/>
      <c r="G42" s="37">
        <v>200000</v>
      </c>
      <c r="H42" s="37"/>
      <c r="I42" s="43"/>
      <c r="J42" s="47"/>
      <c r="K42" s="37">
        <v>200000</v>
      </c>
      <c r="L42" s="20"/>
      <c r="M42" s="20"/>
      <c r="N42" s="14"/>
      <c r="O42" s="17"/>
    </row>
    <row r="43" spans="1:15" ht="61.8" thickBot="1" x14ac:dyDescent="0.35">
      <c r="A43" s="14"/>
      <c r="B43" s="18" t="s">
        <v>23</v>
      </c>
      <c r="C43" s="19" t="s">
        <v>24</v>
      </c>
      <c r="D43" s="37">
        <v>25000</v>
      </c>
      <c r="E43" s="37"/>
      <c r="F43" s="37"/>
      <c r="G43" s="37">
        <v>10000</v>
      </c>
      <c r="H43" s="37"/>
      <c r="I43" s="43"/>
      <c r="J43" s="47"/>
      <c r="K43" s="37">
        <v>20000</v>
      </c>
      <c r="L43" s="20"/>
      <c r="M43" s="20"/>
      <c r="N43" s="14"/>
      <c r="O43" s="17"/>
    </row>
    <row r="44" spans="1:15" ht="80.400000000000006" customHeight="1" thickBot="1" x14ac:dyDescent="0.35">
      <c r="A44" s="14"/>
      <c r="B44" s="18" t="s">
        <v>25</v>
      </c>
      <c r="C44" s="19" t="s">
        <v>26</v>
      </c>
      <c r="D44" s="37">
        <v>161400</v>
      </c>
      <c r="E44" s="37"/>
      <c r="F44" s="37"/>
      <c r="G44" s="37">
        <v>169100</v>
      </c>
      <c r="H44" s="37"/>
      <c r="I44" s="43"/>
      <c r="J44" s="47"/>
      <c r="K44" s="37">
        <v>178500</v>
      </c>
      <c r="L44" s="20"/>
      <c r="M44" s="20"/>
      <c r="N44" s="14"/>
      <c r="O44" s="17"/>
    </row>
    <row r="45" spans="1:15" ht="102" customHeight="1" thickBot="1" x14ac:dyDescent="0.35">
      <c r="A45" s="14"/>
      <c r="B45" s="18" t="s">
        <v>27</v>
      </c>
      <c r="C45" s="19" t="s">
        <v>28</v>
      </c>
      <c r="D45" s="37">
        <v>1100</v>
      </c>
      <c r="E45" s="37"/>
      <c r="F45" s="37"/>
      <c r="G45" s="37">
        <v>1200</v>
      </c>
      <c r="H45" s="37"/>
      <c r="I45" s="43"/>
      <c r="J45" s="47"/>
      <c r="K45" s="37">
        <v>1300</v>
      </c>
      <c r="L45" s="20"/>
      <c r="M45" s="20"/>
      <c r="N45" s="14"/>
      <c r="O45" s="17"/>
    </row>
    <row r="46" spans="1:15" ht="102.6" thickBot="1" x14ac:dyDescent="0.35">
      <c r="A46" s="14"/>
      <c r="B46" s="18" t="s">
        <v>29</v>
      </c>
      <c r="C46" s="19" t="s">
        <v>30</v>
      </c>
      <c r="D46" s="37">
        <v>238900</v>
      </c>
      <c r="E46" s="37"/>
      <c r="F46" s="37"/>
      <c r="G46" s="37">
        <v>249600</v>
      </c>
      <c r="H46" s="37"/>
      <c r="I46" s="43"/>
      <c r="J46" s="47"/>
      <c r="K46" s="37">
        <v>263100</v>
      </c>
      <c r="L46" s="20"/>
      <c r="M46" s="20"/>
      <c r="N46" s="14"/>
      <c r="O46" s="17"/>
    </row>
    <row r="47" spans="1:15" ht="93" customHeight="1" thickBot="1" x14ac:dyDescent="0.35">
      <c r="A47" s="14"/>
      <c r="B47" s="18" t="s">
        <v>31</v>
      </c>
      <c r="C47" s="19" t="s">
        <v>32</v>
      </c>
      <c r="D47" s="37">
        <v>-25200</v>
      </c>
      <c r="E47" s="37"/>
      <c r="F47" s="37"/>
      <c r="G47" s="37">
        <v>-25800</v>
      </c>
      <c r="H47" s="37"/>
      <c r="I47" s="43"/>
      <c r="J47" s="47"/>
      <c r="K47" s="37">
        <v>-27400</v>
      </c>
      <c r="L47" s="20"/>
      <c r="M47" s="20"/>
      <c r="N47" s="14"/>
      <c r="O47" s="17"/>
    </row>
    <row r="48" spans="1:15" ht="21" thickBot="1" x14ac:dyDescent="0.35">
      <c r="A48" s="14"/>
      <c r="B48" s="18" t="s">
        <v>33</v>
      </c>
      <c r="C48" s="19" t="s">
        <v>34</v>
      </c>
      <c r="D48" s="37">
        <v>10000</v>
      </c>
      <c r="E48" s="37"/>
      <c r="F48" s="37"/>
      <c r="G48" s="37">
        <v>10500</v>
      </c>
      <c r="H48" s="37"/>
      <c r="I48" s="43"/>
      <c r="J48" s="47"/>
      <c r="K48" s="37">
        <v>10500</v>
      </c>
      <c r="L48" s="20"/>
      <c r="M48" s="20"/>
      <c r="N48" s="14"/>
      <c r="O48" s="17"/>
    </row>
    <row r="49" spans="1:15" ht="61.8" thickBot="1" x14ac:dyDescent="0.35">
      <c r="A49" s="14"/>
      <c r="B49" s="18" t="s">
        <v>35</v>
      </c>
      <c r="C49" s="19" t="s">
        <v>36</v>
      </c>
      <c r="D49" s="37">
        <v>12000</v>
      </c>
      <c r="E49" s="37"/>
      <c r="F49" s="37"/>
      <c r="G49" s="37">
        <v>14000</v>
      </c>
      <c r="H49" s="37"/>
      <c r="I49" s="43"/>
      <c r="J49" s="48"/>
      <c r="K49" s="37">
        <v>16000</v>
      </c>
      <c r="L49" s="20"/>
      <c r="M49" s="20"/>
      <c r="N49" s="14"/>
      <c r="O49" s="17"/>
    </row>
    <row r="50" spans="1:15" ht="41.4" thickBot="1" x14ac:dyDescent="0.35">
      <c r="A50" s="14"/>
      <c r="B50" s="18" t="s">
        <v>37</v>
      </c>
      <c r="C50" s="19" t="s">
        <v>38</v>
      </c>
      <c r="D50" s="37">
        <v>550000</v>
      </c>
      <c r="E50" s="37"/>
      <c r="F50" s="37"/>
      <c r="G50" s="37">
        <v>600000</v>
      </c>
      <c r="H50" s="43"/>
      <c r="I50" s="44"/>
      <c r="J50" s="38"/>
      <c r="K50" s="37">
        <v>600000</v>
      </c>
      <c r="L50" s="20"/>
      <c r="M50" s="20"/>
      <c r="N50" s="14"/>
      <c r="O50" s="17"/>
    </row>
    <row r="51" spans="1:15" ht="41.4" thickBot="1" x14ac:dyDescent="0.35">
      <c r="A51" s="14"/>
      <c r="B51" s="18" t="s">
        <v>39</v>
      </c>
      <c r="C51" s="19" t="s">
        <v>40</v>
      </c>
      <c r="D51" s="37">
        <v>100000</v>
      </c>
      <c r="E51" s="37"/>
      <c r="F51" s="37"/>
      <c r="G51" s="37">
        <v>80000</v>
      </c>
      <c r="H51" s="43"/>
      <c r="I51" s="44"/>
      <c r="J51" s="38"/>
      <c r="K51" s="37">
        <v>110000</v>
      </c>
      <c r="L51" s="20"/>
      <c r="M51" s="20"/>
      <c r="N51" s="14"/>
      <c r="O51" s="17"/>
    </row>
    <row r="52" spans="1:15" ht="81" customHeight="1" thickBot="1" x14ac:dyDescent="0.35">
      <c r="A52" s="14"/>
      <c r="B52" s="18" t="s">
        <v>55</v>
      </c>
      <c r="C52" s="19" t="s">
        <v>54</v>
      </c>
      <c r="D52" s="37">
        <v>20000</v>
      </c>
      <c r="E52" s="37"/>
      <c r="F52" s="37"/>
      <c r="G52" s="37">
        <v>20000</v>
      </c>
      <c r="H52" s="43"/>
      <c r="I52" s="44"/>
      <c r="J52" s="38"/>
      <c r="K52" s="37">
        <v>20000</v>
      </c>
      <c r="L52" s="20"/>
      <c r="M52" s="20"/>
      <c r="N52" s="14"/>
      <c r="O52" s="17"/>
    </row>
    <row r="53" spans="1:15" ht="40.200000000000003" customHeight="1" thickBot="1" x14ac:dyDescent="0.35">
      <c r="A53" s="14"/>
      <c r="B53" s="18" t="s">
        <v>66</v>
      </c>
      <c r="C53" s="19" t="s">
        <v>67</v>
      </c>
      <c r="D53" s="37">
        <v>50000</v>
      </c>
      <c r="E53" s="37"/>
      <c r="F53" s="37"/>
      <c r="G53" s="37">
        <v>50000</v>
      </c>
      <c r="H53" s="40"/>
      <c r="I53" s="42"/>
      <c r="J53" s="38"/>
      <c r="K53" s="37">
        <v>50000</v>
      </c>
      <c r="L53" s="20"/>
      <c r="M53" s="20"/>
      <c r="N53" s="14"/>
      <c r="O53" s="41"/>
    </row>
    <row r="54" spans="1:15" ht="41.4" thickBot="1" x14ac:dyDescent="0.35">
      <c r="A54" s="14"/>
      <c r="B54" s="18" t="s">
        <v>41</v>
      </c>
      <c r="C54" s="19" t="s">
        <v>42</v>
      </c>
      <c r="D54" s="37">
        <v>12000</v>
      </c>
      <c r="E54" s="37"/>
      <c r="F54" s="37"/>
      <c r="G54" s="37">
        <v>13000</v>
      </c>
      <c r="H54" s="43"/>
      <c r="I54" s="44"/>
      <c r="J54" s="38"/>
      <c r="K54" s="37">
        <v>14000</v>
      </c>
      <c r="L54" s="20"/>
      <c r="M54" s="20"/>
      <c r="N54" s="14"/>
      <c r="O54" s="17"/>
    </row>
    <row r="55" spans="1:15" ht="16.2" thickBot="1" x14ac:dyDescent="0.35">
      <c r="A55" s="14"/>
      <c r="B55" s="21" t="s">
        <v>43</v>
      </c>
      <c r="C55" s="22"/>
      <c r="D55" s="36">
        <f>SUM(D42:D54)</f>
        <v>1330200</v>
      </c>
      <c r="E55" s="23"/>
      <c r="F55" s="23"/>
      <c r="G55" s="36">
        <f>SUM(G42:G54)</f>
        <v>1391600</v>
      </c>
      <c r="H55" s="45"/>
      <c r="I55" s="46"/>
      <c r="J55" s="39"/>
      <c r="K55" s="36">
        <f>SUM(K42:K54)</f>
        <v>1456000</v>
      </c>
      <c r="L55" s="23"/>
      <c r="M55" s="24"/>
      <c r="N55" s="14"/>
      <c r="O55" s="17"/>
    </row>
  </sheetData>
  <mergeCells count="49">
    <mergeCell ref="G27:G28"/>
    <mergeCell ref="B5:L6"/>
    <mergeCell ref="B7:L7"/>
    <mergeCell ref="B8:L8"/>
    <mergeCell ref="B9:B11"/>
    <mergeCell ref="C9:C11"/>
    <mergeCell ref="D9:F10"/>
    <mergeCell ref="G9:I10"/>
    <mergeCell ref="J9:L10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I42:J42"/>
    <mergeCell ref="I43:J43"/>
    <mergeCell ref="I44:J44"/>
    <mergeCell ref="I45:J45"/>
    <mergeCell ref="L40:L41"/>
    <mergeCell ref="K40:K41"/>
    <mergeCell ref="A33:N33"/>
    <mergeCell ref="A34:N34"/>
    <mergeCell ref="O33:O34"/>
    <mergeCell ref="B35:B41"/>
    <mergeCell ref="C35:C41"/>
    <mergeCell ref="D35:F39"/>
    <mergeCell ref="G35:J39"/>
    <mergeCell ref="K35:M39"/>
    <mergeCell ref="D40:D41"/>
    <mergeCell ref="M40:M41"/>
    <mergeCell ref="E40:E41"/>
    <mergeCell ref="F40:F41"/>
    <mergeCell ref="G40:G41"/>
    <mergeCell ref="H40:H41"/>
    <mergeCell ref="I40:J41"/>
    <mergeCell ref="H54:I54"/>
    <mergeCell ref="H55:I55"/>
    <mergeCell ref="I46:J46"/>
    <mergeCell ref="I47:J47"/>
    <mergeCell ref="I48:J48"/>
    <mergeCell ref="H50:I50"/>
    <mergeCell ref="H51:I51"/>
    <mergeCell ref="H52:I52"/>
    <mergeCell ref="I49:J49"/>
  </mergeCells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2021-11-12T08:05:41Z</dcterms:modified>
</cp:coreProperties>
</file>